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oand\Documents\Tesoreria 2026\Informes contables  Mensuales FSE\2026\Estados financieros _Abril_2026_I_E_Jesus Maria Morales_Calarca\"/>
    </mc:Choice>
  </mc:AlternateContent>
  <xr:revisionPtr revIDLastSave="0" documentId="13_ncr:1_{BB415DE0-0EE1-4F7F-99E4-90DD778D0AEF}" xr6:coauthVersionLast="47" xr6:coauthVersionMax="47" xr10:uidLastSave="{00000000-0000-0000-0000-000000000000}"/>
  <bookViews>
    <workbookView xWindow="-120" yWindow="-120" windowWidth="29040" windowHeight="15720" xr2:uid="{00000000-000D-0000-FFFF-FFFF00000000}"/>
  </bookViews>
  <sheets>
    <sheet name="Seg Contratacion " sheetId="1" r:id="rId1"/>
  </sheets>
  <definedNames>
    <definedName name="_Hlk135144095" localSheetId="0">'Seg Contratacion '!$C$8</definedName>
    <definedName name="_Hlk135386276" localSheetId="0">'Seg Contratacion '!$C$10</definedName>
    <definedName name="_Hlk194495634" localSheetId="0">'Seg Contratacion '!$C$5</definedName>
    <definedName name="_Hlk206831042" localSheetId="0">'Seg Contratacion '!$C$13</definedName>
    <definedName name="_xlnm.Print_Area" localSheetId="0">'Seg Contratacion '!$A$1:$J$47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 i="1" l="1"/>
  <c r="N5" i="1" l="1"/>
  <c r="N6" i="1"/>
  <c r="N10" i="1"/>
  <c r="N14" i="1"/>
  <c r="N18" i="1"/>
  <c r="N22" i="1"/>
  <c r="N26" i="1"/>
  <c r="N30" i="1"/>
  <c r="N34" i="1"/>
  <c r="N38" i="1"/>
  <c r="N7" i="1"/>
  <c r="N11" i="1"/>
  <c r="N15" i="1"/>
  <c r="N19" i="1"/>
  <c r="N23" i="1"/>
  <c r="N27" i="1"/>
  <c r="N31" i="1"/>
  <c r="N35" i="1"/>
  <c r="N8" i="1"/>
  <c r="N12" i="1"/>
  <c r="N16" i="1"/>
  <c r="N20" i="1"/>
  <c r="N24" i="1"/>
  <c r="N28" i="1"/>
  <c r="N32" i="1"/>
  <c r="N36" i="1"/>
  <c r="N9" i="1"/>
  <c r="N13" i="1"/>
  <c r="N17" i="1"/>
  <c r="N21" i="1"/>
  <c r="N25" i="1"/>
  <c r="N29" i="1"/>
  <c r="N33" i="1"/>
  <c r="N37" i="1"/>
  <c r="H5" i="1"/>
  <c r="H6" i="1" l="1"/>
  <c r="H7" i="1"/>
  <c r="H8" i="1"/>
  <c r="H9" i="1"/>
  <c r="H10" i="1"/>
  <c r="H11" i="1"/>
  <c r="H12" i="1"/>
  <c r="H13" i="1"/>
  <c r="H14" i="1"/>
  <c r="H15" i="1"/>
  <c r="H16" i="1"/>
  <c r="H17" i="1"/>
  <c r="H18" i="1"/>
  <c r="H19" i="1"/>
  <c r="F39" i="1" l="1"/>
  <c r="G39" i="1"/>
  <c r="E39" i="1"/>
  <c r="H20" i="1"/>
  <c r="H21" i="1"/>
  <c r="H22" i="1"/>
  <c r="H23" i="1"/>
  <c r="H24" i="1"/>
  <c r="H25" i="1"/>
  <c r="H26" i="1"/>
  <c r="H27" i="1"/>
  <c r="H28" i="1"/>
  <c r="H29" i="1"/>
  <c r="H30" i="1"/>
  <c r="H31" i="1"/>
  <c r="H32" i="1"/>
  <c r="H33" i="1"/>
  <c r="H34" i="1"/>
  <c r="H35" i="1"/>
  <c r="H36" i="1"/>
  <c r="H37" i="1"/>
  <c r="H38" i="1"/>
  <c r="H39" i="1" l="1"/>
  <c r="I2"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CADEFE SAS</author>
  </authors>
  <commentList>
    <comment ref="C2" authorId="0" shapeId="0" xr:uid="{00000000-0006-0000-0000-000001000000}">
      <text>
        <r>
          <rPr>
            <b/>
            <sz val="9"/>
            <color indexed="81"/>
            <rFont val="Tahoma"/>
            <family val="2"/>
          </rPr>
          <t>SED- 
Debe ingresar el valor del presupuesto definitivo de ingresos del periodo a reportar.</t>
        </r>
      </text>
    </comment>
    <comment ref="E2" authorId="0" shapeId="0" xr:uid="{00000000-0006-0000-0000-000002000000}">
      <text>
        <r>
          <rPr>
            <b/>
            <sz val="9"/>
            <color indexed="81"/>
            <rFont val="Tahoma"/>
            <family val="2"/>
          </rPr>
          <t>SED- 
Se debe ingresar el mes el cual esta reportando</t>
        </r>
      </text>
    </comment>
    <comment ref="I2" authorId="0" shapeId="0" xr:uid="{00000000-0006-0000-0000-000003000000}">
      <text>
        <r>
          <rPr>
            <b/>
            <sz val="9"/>
            <color indexed="81"/>
            <rFont val="Tahoma"/>
            <family val="2"/>
          </rPr>
          <t xml:space="preserve">SED-
CALCULO AUTOMATICO
</t>
        </r>
      </text>
    </comment>
    <comment ref="C3" authorId="0" shapeId="0" xr:uid="{00000000-0006-0000-0000-000004000000}">
      <text>
        <r>
          <rPr>
            <b/>
            <sz val="9"/>
            <color indexed="81"/>
            <rFont val="Tahoma"/>
            <family val="2"/>
          </rPr>
          <t>SED- 
Debe ingresar el valor del presupuesto definitivo de gastos del periodo a reportar.</t>
        </r>
      </text>
    </comment>
  </commentList>
</comments>
</file>

<file path=xl/sharedStrings.xml><?xml version="1.0" encoding="utf-8"?>
<sst xmlns="http://schemas.openxmlformats.org/spreadsheetml/2006/main" count="57" uniqueCount="52">
  <si>
    <t>No. Contrato</t>
  </si>
  <si>
    <t xml:space="preserve">Clase de Contrato </t>
  </si>
  <si>
    <t>Objeto de Contrato (Abreviado)</t>
  </si>
  <si>
    <t xml:space="preserve">Contratista (Nombre y Apellido o en defecto Razón Social) </t>
  </si>
  <si>
    <t xml:space="preserve">Valor Inicial Contrato </t>
  </si>
  <si>
    <t xml:space="preserve">Adiciones </t>
  </si>
  <si>
    <t>Reducciones (Liberaciones)</t>
  </si>
  <si>
    <t xml:space="preserve">Valor Definitivo </t>
  </si>
  <si>
    <t xml:space="preserve">Fecha de Inicio </t>
  </si>
  <si>
    <t xml:space="preserve">Fecha de Terminación </t>
  </si>
  <si>
    <t>NOMBRE INSTITUCION EDUCATIVA:</t>
  </si>
  <si>
    <t>PRESPUESTO DEFINITIVO DE INGRESO:</t>
  </si>
  <si>
    <t>PRESPUESTO DEFINITIVO DE GASTOS:</t>
  </si>
  <si>
    <t>ESTADO DE NIVEL DE COMPROMISO:</t>
  </si>
  <si>
    <t xml:space="preserve">TOTALES </t>
  </si>
  <si>
    <t>MUNICIPIO:</t>
  </si>
  <si>
    <t xml:space="preserve">COMPROBANTE DE EGRESO </t>
  </si>
  <si>
    <t>CDP</t>
  </si>
  <si>
    <t>RP</t>
  </si>
  <si>
    <t xml:space="preserve">Espacio solamente informativo para seguimiento  </t>
  </si>
  <si>
    <t>Elaborado:</t>
  </si>
  <si>
    <t xml:space="preserve">Aux. Administrativo </t>
  </si>
  <si>
    <t xml:space="preserve">MES REPORTADO: </t>
  </si>
  <si>
    <t xml:space="preserve">FECHA ACTUAL </t>
  </si>
  <si>
    <t xml:space="preserve">ESTADO </t>
  </si>
  <si>
    <t xml:space="preserve">I.E RURAL JESUS MARIA MORALES </t>
  </si>
  <si>
    <t xml:space="preserve">CALARCA </t>
  </si>
  <si>
    <t xml:space="preserve">LUZ MERY GAVIRIA LOPEZ </t>
  </si>
  <si>
    <t>C.C. 25165385</t>
  </si>
  <si>
    <t>SEGUIMIENTO MENSUAL DE CONTRATACIÓN VIGENCIA 2025</t>
  </si>
  <si>
    <t>004</t>
  </si>
  <si>
    <t>PRESTACION DE SERVICIO</t>
  </si>
  <si>
    <r>
      <t>PRESTACIÓN DE SERVICIOS DE APOYO A LA GESTIÓN Y ACOMPAÑAMIENTO A PROCESOS CONTABLES, FINANCIEROS Y PRESUPUESTALES PARA LA INSTITUCIÓN EDUCATIVA JESÚS MARÍA MORALES DEL MUNICIPIO DE CALARCÁ QUINDIO</t>
    </r>
    <r>
      <rPr>
        <b/>
        <sz val="12"/>
        <color theme="1"/>
        <rFont val="Arial"/>
        <family val="2"/>
      </rPr>
      <t xml:space="preserve"> </t>
    </r>
  </si>
  <si>
    <t xml:space="preserve">ALBA LUCIA TOTENA RODRIGUEZ </t>
  </si>
  <si>
    <t>0011</t>
  </si>
  <si>
    <t>011</t>
  </si>
  <si>
    <t>005</t>
  </si>
  <si>
    <t xml:space="preserve">COMPRAVENTA </t>
  </si>
  <si>
    <r>
      <t xml:space="preserve"> </t>
    </r>
    <r>
      <rPr>
        <sz val="12"/>
        <color theme="1"/>
        <rFont val="Arial"/>
        <family val="2"/>
      </rPr>
      <t xml:space="preserve">Compra de elementos de aseo para todas las sedes de la Institución Educativa Rural Jesús María Morales vigencia 2026 </t>
    </r>
  </si>
  <si>
    <t xml:space="preserve">FLORALBA RIVEROS MANCIPE </t>
  </si>
  <si>
    <t>020</t>
  </si>
  <si>
    <t>012</t>
  </si>
  <si>
    <t>006</t>
  </si>
  <si>
    <t xml:space="preserve">JUAN PABLO BARRERA ARBELAEZ </t>
  </si>
  <si>
    <t>Compra e instalación de ventiladores para la sala de sistemas y la oficina de las auxiliares administrativas de la Institución Educativa Rural Jesús María Morales del municipio de Calarcá, Quindío, así como la adquisición de una silla ergonómica para el rector de la institución, vigencia 2026</t>
  </si>
  <si>
    <t>030</t>
  </si>
  <si>
    <t>013</t>
  </si>
  <si>
    <t>007</t>
  </si>
  <si>
    <t>Prestación de servicio de  fumigación control de Plagas y roedores en las instalaciones  de la sede principal y en las sedes  la Rochela, Calabazo Bajo, la paloma, puerto Rico y Karabijua  de la Institución Educativa Rural  Jesús María Morales, con el fin de prevenir enfermedades y cumplir con las medidas sanitarias y de bioseguridad vigencia 2026</t>
  </si>
  <si>
    <t>JUAN CARLOS SUAREZ OSORIO</t>
  </si>
  <si>
    <t>014</t>
  </si>
  <si>
    <t>ABRIL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</si>
</sst>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 #,##0_-;\-&quot;$&quot;\ * #,##0_-;_-&quot;$&quot;\ * &quot;-&quot;_-;_-@_-"/>
    <numFmt numFmtId="164" formatCode="_-[$$-240A]\ * #,##0.00_-;\-[$$-240A]\ * #,##0.00_-;_-[$$-240A]\ * &quot;-&quot;??_-;_-@_-"/>
    <numFmt numFmtId="165" formatCode="_-&quot;$&quot;\ * #,##0.00_-;\-&quot;$&quot;\ * #,##0.00_-;_-&quot;$&quot;\ * &quot;-&quot;_-;_-@_-"/>
  </numFmts>
  <fonts count="13">
    <font>
      <sz val="11"/>
      <color theme="1"/>
      <name val="Calibri"/>
      <family val="2"/>
      <scheme val="minor"/>
    </font>
    <font>
      <sz val="11"/>
      <color theme="1"/>
      <name val="Calibri"/>
      <family val="2"/>
      <scheme val="minor"/>
    </font>
    <font>
      <sz val="12"/>
      <color theme="1"/>
      <name val="Opens Sans"/>
    </font>
    <font>
      <b/>
      <sz val="12"/>
      <color theme="1"/>
      <name val="Opens Sans"/>
    </font>
    <font>
      <b/>
      <sz val="10"/>
      <color theme="1"/>
      <name val="Opens Sans"/>
    </font>
    <font>
      <sz val="8"/>
      <name val="Calibri"/>
      <family val="2"/>
      <scheme val="minor"/>
    </font>
    <font>
      <b/>
      <sz val="9"/>
      <color indexed="81"/>
      <name val="Tahoma"/>
      <family val="2"/>
    </font>
    <font>
      <sz val="12"/>
      <color theme="1"/>
      <name val="Open Sans"/>
      <family val="2"/>
    </font>
    <font>
      <b/>
      <sz val="12"/>
      <color theme="1"/>
      <name val="Open Sans"/>
      <family val="2"/>
    </font>
    <font>
      <b/>
      <sz val="18"/>
      <color theme="1"/>
      <name val="Opens Sans"/>
    </font>
    <font>
      <sz val="12"/>
      <color theme="1"/>
      <name val="Arial"/>
      <family val="2"/>
    </font>
    <font>
      <sz val="12"/>
      <color theme="1"/>
      <name val="Open Sans"/>
      <family val="2"/>
    </font>
    <font>
      <b/>
      <sz val="12"/>
      <color theme="1"/>
      <name val="Arial"/>
      <family val="2"/>
    </font>
  </fonts>
  <fills count="3">
    <fill>
      <patternFill patternType="none"/>
    </fill>
    <fill>
      <patternFill patternType="gray125"/>
    </fill>
    <fill>
      <patternFill patternType="solid">
        <fgColor theme="7"/>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42" fontId="1" fillId="0" borderId="0" applyFont="0" applyFill="0" applyBorder="0" applyAlignment="0" applyProtection="0"/>
    <xf numFmtId="9" fontId="1" fillId="0" borderId="0" applyFont="0" applyFill="0" applyBorder="0" applyAlignment="0" applyProtection="0"/>
  </cellStyleXfs>
  <cellXfs count="76">
    <xf numFmtId="0" fontId="0" fillId="0" borderId="0" xfId="0"/>
    <xf numFmtId="0" fontId="2" fillId="0" borderId="0" xfId="0" applyFont="1" applyProtection="1">
      <protection locked="0"/>
    </xf>
    <xf numFmtId="0" fontId="3" fillId="0" borderId="0" xfId="0" applyFont="1" applyAlignment="1" applyProtection="1">
      <alignment vertical="center"/>
      <protection locked="0"/>
    </xf>
    <xf numFmtId="0" fontId="2" fillId="0" borderId="0" xfId="0" applyFont="1" applyAlignment="1" applyProtection="1">
      <alignment vertical="center"/>
      <protection locked="0"/>
    </xf>
    <xf numFmtId="164" fontId="2" fillId="0" borderId="0" xfId="0" applyNumberFormat="1" applyFont="1" applyAlignment="1" applyProtection="1">
      <alignment horizontal="right" vertical="center"/>
      <protection locked="0"/>
    </xf>
    <xf numFmtId="0" fontId="3" fillId="0" borderId="0" xfId="0" applyFont="1" applyAlignment="1" applyProtection="1">
      <alignment horizontal="right" vertical="center"/>
      <protection locked="0"/>
    </xf>
    <xf numFmtId="0" fontId="2" fillId="0" borderId="0" xfId="0" applyFont="1" applyAlignment="1" applyProtection="1">
      <alignment horizontal="left" vertical="center"/>
      <protection locked="0"/>
    </xf>
    <xf numFmtId="0" fontId="2" fillId="0" borderId="2"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13" xfId="0" applyFont="1" applyBorder="1" applyAlignment="1" applyProtection="1">
      <alignment horizontal="center" vertical="center" wrapText="1"/>
      <protection locked="0"/>
    </xf>
    <xf numFmtId="0" fontId="2" fillId="2" borderId="12" xfId="0" applyFont="1" applyFill="1" applyBorder="1" applyAlignment="1" applyProtection="1">
      <alignment horizontal="center" vertical="center" wrapText="1"/>
      <protection locked="0"/>
    </xf>
    <xf numFmtId="0" fontId="2" fillId="2" borderId="13" xfId="0" applyFont="1" applyFill="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49" fontId="7" fillId="0" borderId="4" xfId="0" applyNumberFormat="1" applyFont="1" applyBorder="1" applyAlignment="1" applyProtection="1">
      <alignment horizontal="center" vertical="center"/>
      <protection locked="0"/>
    </xf>
    <xf numFmtId="0" fontId="7" fillId="0" borderId="3" xfId="0" applyFont="1" applyBorder="1" applyAlignment="1" applyProtection="1">
      <alignment horizontal="center" vertical="center" wrapText="1"/>
      <protection locked="0"/>
    </xf>
    <xf numFmtId="165" fontId="7" fillId="0" borderId="3" xfId="1" applyNumberFormat="1" applyFont="1" applyFill="1" applyBorder="1" applyAlignment="1" applyProtection="1">
      <alignment horizontal="right" vertical="center"/>
      <protection locked="0"/>
    </xf>
    <xf numFmtId="165" fontId="7" fillId="0" borderId="0" xfId="1" applyNumberFormat="1" applyFont="1" applyBorder="1" applyAlignment="1" applyProtection="1">
      <alignment vertical="center"/>
      <protection locked="0"/>
    </xf>
    <xf numFmtId="14" fontId="7" fillId="0" borderId="3" xfId="0" applyNumberFormat="1" applyFont="1" applyBorder="1" applyAlignment="1" applyProtection="1">
      <alignment horizontal="center" vertical="center"/>
      <protection locked="0"/>
    </xf>
    <xf numFmtId="14" fontId="7" fillId="0" borderId="11" xfId="0" applyNumberFormat="1" applyFont="1" applyBorder="1" applyAlignment="1" applyProtection="1">
      <alignment horizontal="center" vertical="center"/>
      <protection locked="0"/>
    </xf>
    <xf numFmtId="49" fontId="7" fillId="0" borderId="0" xfId="1" applyNumberFormat="1" applyFont="1" applyAlignment="1" applyProtection="1">
      <alignment vertical="center"/>
      <protection locked="0"/>
    </xf>
    <xf numFmtId="0" fontId="7" fillId="0" borderId="1" xfId="0" applyFont="1" applyBorder="1" applyAlignment="1" applyProtection="1">
      <alignment horizontal="center" vertical="center"/>
      <protection locked="0"/>
    </xf>
    <xf numFmtId="49" fontId="7" fillId="0" borderId="1" xfId="0" applyNumberFormat="1" applyFont="1" applyBorder="1" applyAlignment="1" applyProtection="1">
      <alignment horizontal="left" vertical="center" wrapText="1"/>
      <protection locked="0"/>
    </xf>
    <xf numFmtId="49" fontId="7" fillId="0" borderId="1" xfId="0" applyNumberFormat="1" applyFont="1" applyBorder="1" applyAlignment="1" applyProtection="1">
      <alignment horizontal="center" vertical="center"/>
      <protection locked="0"/>
    </xf>
    <xf numFmtId="165" fontId="7" fillId="0" borderId="1" xfId="1" applyNumberFormat="1" applyFont="1" applyFill="1" applyBorder="1" applyAlignment="1" applyProtection="1">
      <alignment horizontal="right" vertical="center"/>
      <protection locked="0"/>
    </xf>
    <xf numFmtId="42" fontId="7" fillId="0" borderId="0" xfId="1" applyFont="1" applyBorder="1" applyAlignment="1" applyProtection="1">
      <alignment vertical="center"/>
      <protection locked="0"/>
    </xf>
    <xf numFmtId="14" fontId="7" fillId="0" borderId="1" xfId="0" applyNumberFormat="1" applyFont="1" applyBorder="1" applyAlignment="1" applyProtection="1">
      <alignment horizontal="center" vertical="center"/>
      <protection locked="0"/>
    </xf>
    <xf numFmtId="14" fontId="7" fillId="0" borderId="5" xfId="0" applyNumberFormat="1" applyFont="1" applyBorder="1" applyAlignment="1" applyProtection="1">
      <alignment horizontal="center" vertical="center"/>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horizontal="center" wrapText="1"/>
      <protection locked="0"/>
    </xf>
    <xf numFmtId="42" fontId="7" fillId="0" borderId="0" xfId="1" applyFont="1" applyBorder="1" applyProtection="1">
      <protection locked="0"/>
    </xf>
    <xf numFmtId="49" fontId="7" fillId="0" borderId="0" xfId="1" applyNumberFormat="1" applyFont="1" applyProtection="1">
      <protection locked="0"/>
    </xf>
    <xf numFmtId="0" fontId="7" fillId="0" borderId="0" xfId="0" applyFont="1" applyAlignment="1" applyProtection="1">
      <alignment wrapText="1"/>
      <protection locked="0"/>
    </xf>
    <xf numFmtId="49" fontId="7" fillId="0" borderId="0" xfId="0" applyNumberFormat="1" applyFont="1" applyAlignment="1" applyProtection="1">
      <alignment wrapText="1"/>
      <protection locked="0"/>
    </xf>
    <xf numFmtId="14" fontId="7" fillId="0" borderId="0" xfId="0" applyNumberFormat="1" applyFont="1" applyProtection="1">
      <protection locked="0"/>
    </xf>
    <xf numFmtId="14" fontId="7" fillId="0" borderId="6" xfId="0" applyNumberFormat="1" applyFont="1" applyBorder="1" applyProtection="1">
      <protection locked="0"/>
    </xf>
    <xf numFmtId="49" fontId="7" fillId="0" borderId="7" xfId="0" applyNumberFormat="1" applyFont="1" applyBorder="1" applyAlignment="1" applyProtection="1">
      <alignment horizontal="center" vertical="center"/>
      <protection locked="0"/>
    </xf>
    <xf numFmtId="0" fontId="7" fillId="0" borderId="8" xfId="0" applyFont="1" applyBorder="1" applyAlignment="1" applyProtection="1">
      <alignment wrapText="1"/>
      <protection locked="0"/>
    </xf>
    <xf numFmtId="49" fontId="7" fillId="0" borderId="8" xfId="0" applyNumberFormat="1" applyFont="1" applyBorder="1" applyAlignment="1" applyProtection="1">
      <alignment wrapText="1"/>
      <protection locked="0"/>
    </xf>
    <xf numFmtId="42" fontId="7" fillId="0" borderId="8" xfId="1" applyFont="1" applyBorder="1" applyProtection="1">
      <protection locked="0"/>
    </xf>
    <xf numFmtId="14" fontId="7" fillId="0" borderId="8" xfId="0" applyNumberFormat="1" applyFont="1" applyBorder="1" applyProtection="1">
      <protection locked="0"/>
    </xf>
    <xf numFmtId="14" fontId="7" fillId="0" borderId="9" xfId="0" applyNumberFormat="1" applyFont="1" applyBorder="1" applyProtection="1">
      <protection locked="0"/>
    </xf>
    <xf numFmtId="42" fontId="3" fillId="0" borderId="3" xfId="1" applyFont="1" applyBorder="1" applyAlignment="1" applyProtection="1">
      <alignment horizontal="center" vertical="center"/>
      <protection locked="0"/>
    </xf>
    <xf numFmtId="14" fontId="2" fillId="0" borderId="0" xfId="0" applyNumberFormat="1" applyFont="1" applyProtection="1">
      <protection locked="0"/>
    </xf>
    <xf numFmtId="42" fontId="2" fillId="0" borderId="0" xfId="1" applyFont="1" applyProtection="1">
      <protection locked="0"/>
    </xf>
    <xf numFmtId="42" fontId="2" fillId="0" borderId="0" xfId="1" applyFont="1" applyAlignment="1" applyProtection="1">
      <alignment vertical="center"/>
      <protection locked="0"/>
    </xf>
    <xf numFmtId="1" fontId="2" fillId="0" borderId="0" xfId="1" applyNumberFormat="1" applyFont="1" applyAlignment="1" applyProtection="1">
      <alignment vertical="center"/>
      <protection locked="0"/>
    </xf>
    <xf numFmtId="165" fontId="8" fillId="0" borderId="0" xfId="1" applyNumberFormat="1" applyFont="1" applyBorder="1" applyAlignment="1" applyProtection="1">
      <alignment vertical="center"/>
      <protection hidden="1"/>
    </xf>
    <xf numFmtId="42" fontId="8" fillId="0" borderId="0" xfId="1" applyFont="1" applyBorder="1" applyProtection="1">
      <protection hidden="1"/>
    </xf>
    <xf numFmtId="42" fontId="8" fillId="0" borderId="8" xfId="1" applyFont="1" applyBorder="1" applyProtection="1">
      <protection hidden="1"/>
    </xf>
    <xf numFmtId="10" fontId="2" fillId="2" borderId="0" xfId="2" applyNumberFormat="1" applyFont="1" applyFill="1" applyAlignment="1" applyProtection="1">
      <alignment horizontal="center" vertical="center"/>
      <protection hidden="1"/>
    </xf>
    <xf numFmtId="14" fontId="2" fillId="0" borderId="0" xfId="0" applyNumberFormat="1" applyFont="1" applyAlignment="1" applyProtection="1">
      <alignment vertical="center"/>
      <protection locked="0"/>
    </xf>
    <xf numFmtId="49" fontId="10" fillId="0" borderId="1" xfId="0" applyNumberFormat="1" applyFont="1" applyBorder="1" applyAlignment="1" applyProtection="1">
      <alignment horizontal="left" vertical="center" wrapText="1"/>
      <protection locked="0"/>
    </xf>
    <xf numFmtId="49" fontId="11" fillId="0" borderId="1" xfId="0" applyNumberFormat="1" applyFont="1" applyBorder="1" applyAlignment="1" applyProtection="1">
      <alignment horizontal="center" vertical="center" wrapText="1"/>
      <protection locked="0"/>
    </xf>
    <xf numFmtId="49" fontId="11" fillId="0" borderId="0" xfId="1" applyNumberFormat="1" applyFont="1" applyAlignment="1" applyProtection="1">
      <alignment vertical="center"/>
      <protection locked="0"/>
    </xf>
    <xf numFmtId="49" fontId="11" fillId="0" borderId="4" xfId="0" applyNumberFormat="1" applyFont="1" applyBorder="1" applyAlignment="1" applyProtection="1">
      <alignment horizontal="center" vertical="center"/>
      <protection locked="0"/>
    </xf>
    <xf numFmtId="0" fontId="11" fillId="0" borderId="1" xfId="0" applyFont="1" applyBorder="1" applyAlignment="1" applyProtection="1">
      <alignment horizontal="center" vertical="center"/>
      <protection locked="0"/>
    </xf>
    <xf numFmtId="49" fontId="10" fillId="0" borderId="1" xfId="0" applyNumberFormat="1" applyFont="1" applyBorder="1" applyAlignment="1" applyProtection="1">
      <alignment horizontal="center" vertical="center" wrapText="1"/>
      <protection locked="0"/>
    </xf>
    <xf numFmtId="49" fontId="11" fillId="0" borderId="1" xfId="0" applyNumberFormat="1" applyFont="1" applyBorder="1" applyAlignment="1" applyProtection="1">
      <alignment horizontal="center" vertical="center"/>
      <protection locked="0"/>
    </xf>
    <xf numFmtId="14" fontId="11" fillId="0" borderId="5" xfId="0" applyNumberFormat="1" applyFont="1" applyBorder="1" applyAlignment="1" applyProtection="1">
      <alignment horizontal="center" vertical="center"/>
      <protection locked="0"/>
    </xf>
    <xf numFmtId="49" fontId="10" fillId="0" borderId="1" xfId="0" applyNumberFormat="1" applyFont="1" applyBorder="1" applyAlignment="1" applyProtection="1">
      <alignment horizontal="justify" vertical="center" wrapText="1"/>
      <protection locked="0"/>
    </xf>
    <xf numFmtId="14" fontId="11" fillId="0" borderId="1" xfId="0" applyNumberFormat="1" applyFont="1" applyBorder="1" applyAlignment="1" applyProtection="1">
      <alignment horizontal="center" vertical="center"/>
      <protection locked="0"/>
    </xf>
    <xf numFmtId="49" fontId="10" fillId="0" borderId="3" xfId="0" applyNumberFormat="1" applyFont="1" applyBorder="1" applyAlignment="1" applyProtection="1">
      <alignment horizontal="left" vertical="center" wrapText="1"/>
      <protection locked="0"/>
    </xf>
    <xf numFmtId="49" fontId="10" fillId="0" borderId="1" xfId="0" applyNumberFormat="1" applyFont="1" applyBorder="1" applyAlignment="1" applyProtection="1">
      <alignment horizontal="center" vertical="center"/>
      <protection locked="0"/>
    </xf>
    <xf numFmtId="49" fontId="10" fillId="0" borderId="1" xfId="0" applyNumberFormat="1" applyFont="1" applyBorder="1" applyAlignment="1" applyProtection="1">
      <alignment horizontal="left" vertical="center" indent="15"/>
      <protection locked="0"/>
    </xf>
    <xf numFmtId="165" fontId="10" fillId="0" borderId="1" xfId="1" applyNumberFormat="1" applyFont="1" applyFill="1" applyBorder="1" applyAlignment="1" applyProtection="1">
      <alignment horizontal="right" vertical="center"/>
      <protection locked="0"/>
    </xf>
    <xf numFmtId="49" fontId="11" fillId="0" borderId="1" xfId="0" applyNumberFormat="1" applyFont="1" applyBorder="1" applyAlignment="1" applyProtection="1">
      <alignment horizontal="left" vertical="center" wrapText="1"/>
      <protection locked="0"/>
    </xf>
    <xf numFmtId="49" fontId="10" fillId="0" borderId="0" xfId="0" applyNumberFormat="1" applyFont="1" applyAlignment="1" applyProtection="1">
      <alignment wrapText="1"/>
      <protection locked="0"/>
    </xf>
    <xf numFmtId="0" fontId="11" fillId="0" borderId="0" xfId="0" applyFont="1" applyAlignment="1" applyProtection="1">
      <alignment wrapText="1"/>
      <protection locked="0"/>
    </xf>
    <xf numFmtId="49" fontId="11" fillId="0" borderId="0" xfId="0" applyNumberFormat="1" applyFont="1" applyAlignment="1" applyProtection="1">
      <alignment wrapText="1"/>
      <protection locked="0"/>
    </xf>
    <xf numFmtId="49" fontId="11" fillId="0" borderId="0" xfId="1" applyNumberFormat="1" applyFont="1" applyProtection="1">
      <protection locked="0"/>
    </xf>
    <xf numFmtId="0" fontId="9" fillId="0" borderId="0" xfId="0" applyFont="1" applyAlignment="1" applyProtection="1">
      <alignment horizontal="center" vertical="center"/>
      <protection locked="0"/>
    </xf>
    <xf numFmtId="0" fontId="3" fillId="0" borderId="3" xfId="0" applyFont="1" applyBorder="1" applyAlignment="1" applyProtection="1">
      <alignment horizontal="right" vertical="center"/>
      <protection locked="0"/>
    </xf>
    <xf numFmtId="0" fontId="4" fillId="2" borderId="10" xfId="0" applyFont="1" applyFill="1" applyBorder="1" applyAlignment="1" applyProtection="1">
      <alignment horizontal="center" vertical="center" wrapText="1"/>
      <protection locked="0"/>
    </xf>
    <xf numFmtId="42" fontId="2" fillId="0" borderId="0" xfId="1" applyFont="1" applyAlignment="1" applyProtection="1">
      <alignment horizontal="center"/>
      <protection locked="0"/>
    </xf>
    <xf numFmtId="49" fontId="7" fillId="0" borderId="3" xfId="0" applyNumberFormat="1" applyFont="1" applyBorder="1" applyAlignment="1" applyProtection="1">
      <alignment horizontal="center" vertical="center"/>
      <protection locked="0"/>
    </xf>
    <xf numFmtId="49" fontId="12" fillId="0" borderId="1" xfId="0" applyNumberFormat="1" applyFont="1" applyBorder="1" applyAlignment="1" applyProtection="1">
      <alignment horizontal="left" vertical="center" wrapText="1"/>
      <protection locked="0"/>
    </xf>
  </cellXfs>
  <cellStyles count="3">
    <cellStyle name="Moneda [0]" xfId="1" builtinId="7"/>
    <cellStyle name="Normal" xfId="0" builtinId="0"/>
    <cellStyle name="Porcentaje" xfId="2" builtinId="5"/>
  </cellStyles>
  <dxfs count="16">
    <dxf>
      <font>
        <b val="0"/>
        <i val="0"/>
        <strike val="0"/>
        <condense val="0"/>
        <extend val="0"/>
        <outline val="0"/>
        <shadow val="0"/>
        <u val="none"/>
        <vertAlign val="baseline"/>
        <sz val="12"/>
        <color theme="1"/>
        <name val="Open Sans"/>
        <scheme val="none"/>
      </font>
      <numFmt numFmtId="30" formatCode="@"/>
      <protection locked="0" hidden="0"/>
    </dxf>
    <dxf>
      <font>
        <b val="0"/>
        <i val="0"/>
        <strike val="0"/>
        <condense val="0"/>
        <extend val="0"/>
        <outline val="0"/>
        <shadow val="0"/>
        <u val="none"/>
        <vertAlign val="baseline"/>
        <sz val="12"/>
        <color theme="1"/>
        <name val="Open Sans"/>
        <scheme val="none"/>
      </font>
      <numFmt numFmtId="30" formatCode="@"/>
      <protection locked="0" hidden="0"/>
    </dxf>
    <dxf>
      <font>
        <b val="0"/>
        <i val="0"/>
        <strike val="0"/>
        <condense val="0"/>
        <extend val="0"/>
        <outline val="0"/>
        <shadow val="0"/>
        <u val="none"/>
        <vertAlign val="baseline"/>
        <sz val="12"/>
        <color theme="1"/>
        <name val="Open Sans"/>
        <scheme val="none"/>
      </font>
      <numFmt numFmtId="30" formatCode="@"/>
      <protection locked="0" hidden="0"/>
    </dxf>
    <dxf>
      <font>
        <b val="0"/>
        <i val="0"/>
        <strike val="0"/>
        <condense val="0"/>
        <extend val="0"/>
        <outline val="0"/>
        <shadow val="0"/>
        <u val="none"/>
        <vertAlign val="baseline"/>
        <sz val="12"/>
        <color theme="1"/>
        <name val="Open Sans"/>
        <scheme val="none"/>
      </font>
      <numFmt numFmtId="19" formatCode="d/mm/yyyy"/>
      <border diagonalUp="0" diagonalDown="0">
        <left/>
        <right style="medium">
          <color indexed="64"/>
        </right>
        <top/>
        <bottom/>
      </border>
      <protection locked="0" hidden="0"/>
    </dxf>
    <dxf>
      <font>
        <b val="0"/>
        <i val="0"/>
        <strike val="0"/>
        <condense val="0"/>
        <extend val="0"/>
        <outline val="0"/>
        <shadow val="0"/>
        <u val="none"/>
        <vertAlign val="baseline"/>
        <sz val="12"/>
        <color theme="1"/>
        <name val="Open Sans"/>
        <scheme val="none"/>
      </font>
      <numFmt numFmtId="19" formatCode="d/mm/yyyy"/>
      <protection locked="0" hidden="0"/>
    </dxf>
    <dxf>
      <font>
        <b/>
        <i val="0"/>
        <strike val="0"/>
        <condense val="0"/>
        <extend val="0"/>
        <outline val="0"/>
        <shadow val="0"/>
        <u val="none"/>
        <vertAlign val="baseline"/>
        <sz val="12"/>
        <color theme="1"/>
        <name val="Open Sans"/>
        <scheme val="none"/>
      </font>
      <numFmt numFmtId="32" formatCode="_-&quot;$&quot;\ * #,##0_-;\-&quot;$&quot;\ * #,##0_-;_-&quot;$&quot;\ * &quot;-&quot;_-;_-@_-"/>
      <protection locked="1" hidden="1"/>
    </dxf>
    <dxf>
      <font>
        <b val="0"/>
        <i val="0"/>
        <strike val="0"/>
        <condense val="0"/>
        <extend val="0"/>
        <outline val="0"/>
        <shadow val="0"/>
        <u val="none"/>
        <vertAlign val="baseline"/>
        <sz val="12"/>
        <color theme="1"/>
        <name val="Open Sans"/>
        <scheme val="none"/>
      </font>
      <protection locked="0" hidden="0"/>
    </dxf>
    <dxf>
      <font>
        <b val="0"/>
        <i val="0"/>
        <strike val="0"/>
        <condense val="0"/>
        <extend val="0"/>
        <outline val="0"/>
        <shadow val="0"/>
        <u val="none"/>
        <vertAlign val="baseline"/>
        <sz val="12"/>
        <color theme="1"/>
        <name val="Open Sans"/>
        <scheme val="none"/>
      </font>
      <protection locked="0" hidden="0"/>
    </dxf>
    <dxf>
      <font>
        <b val="0"/>
        <i val="0"/>
        <strike val="0"/>
        <condense val="0"/>
        <extend val="0"/>
        <outline val="0"/>
        <shadow val="0"/>
        <u val="none"/>
        <vertAlign val="baseline"/>
        <sz val="12"/>
        <color theme="1"/>
        <name val="Open Sans"/>
        <scheme val="none"/>
      </font>
      <protection locked="0" hidden="0"/>
    </dxf>
    <dxf>
      <font>
        <b val="0"/>
        <i val="0"/>
        <strike val="0"/>
        <condense val="0"/>
        <extend val="0"/>
        <outline val="0"/>
        <shadow val="0"/>
        <u val="none"/>
        <vertAlign val="baseline"/>
        <sz val="12"/>
        <color theme="1"/>
        <name val="Open Sans"/>
        <scheme val="none"/>
      </font>
      <numFmt numFmtId="30" formatCode="@"/>
      <alignment horizontal="general" vertical="bottom" textRotation="0" wrapText="1" indent="0" justifyLastLine="0" shrinkToFit="0" readingOrder="0"/>
      <protection locked="0" hidden="0"/>
    </dxf>
    <dxf>
      <font>
        <b val="0"/>
        <i val="0"/>
        <strike val="0"/>
        <condense val="0"/>
        <extend val="0"/>
        <outline val="0"/>
        <shadow val="0"/>
        <u val="none"/>
        <vertAlign val="baseline"/>
        <sz val="12"/>
        <color theme="1"/>
        <name val="Open Sans"/>
        <scheme val="none"/>
      </font>
      <numFmt numFmtId="30" formatCode="@"/>
      <alignment horizontal="general" vertical="bottom" textRotation="0" wrapText="1" indent="0" justifyLastLine="0" shrinkToFit="0" readingOrder="0"/>
      <protection locked="0" hidden="0"/>
    </dxf>
    <dxf>
      <font>
        <b val="0"/>
        <i val="0"/>
        <strike val="0"/>
        <condense val="0"/>
        <extend val="0"/>
        <outline val="0"/>
        <shadow val="0"/>
        <u val="none"/>
        <vertAlign val="baseline"/>
        <sz val="12"/>
        <color theme="1"/>
        <name val="Open Sans"/>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2"/>
        <color theme="1"/>
        <name val="Open Sans"/>
        <scheme val="none"/>
      </font>
      <numFmt numFmtId="30" formatCode="@"/>
      <alignment horizontal="center" vertical="center" textRotation="0" wrapText="0" indent="0" justifyLastLine="0" shrinkToFit="0" readingOrder="0"/>
      <border diagonalUp="0" diagonalDown="0">
        <left style="medium">
          <color indexed="64"/>
        </left>
        <right/>
        <top/>
        <bottom/>
      </border>
      <protection locked="0" hidden="0"/>
    </dxf>
    <dxf>
      <font>
        <b val="0"/>
        <i val="0"/>
        <strike val="0"/>
        <condense val="0"/>
        <extend val="0"/>
        <outline val="0"/>
        <shadow val="0"/>
        <u val="none"/>
        <vertAlign val="baseline"/>
        <sz val="12"/>
        <color theme="1"/>
        <name val="Open Sans"/>
        <scheme val="none"/>
      </font>
      <protection locked="0" hidden="0"/>
    </dxf>
    <dxf>
      <border>
        <bottom style="medium">
          <color indexed="64"/>
        </bottom>
      </border>
    </dxf>
    <dxf>
      <font>
        <b val="0"/>
        <i val="0"/>
        <strike val="0"/>
        <condense val="0"/>
        <extend val="0"/>
        <outline val="0"/>
        <shadow val="0"/>
        <u val="none"/>
        <vertAlign val="baseline"/>
        <sz val="12"/>
        <color theme="1"/>
        <name val="Opens Sans"/>
        <scheme val="none"/>
      </font>
      <alignment horizontal="center" vertical="center" textRotation="0" wrapText="1" indent="0" justifyLastLine="0" shrinkToFit="0" readingOrder="0"/>
      <border diagonalUp="0" diagonalDown="0">
        <left/>
        <right/>
        <top/>
        <bottom/>
        <vertical/>
        <horizontal/>
      </border>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A4:M38" totalsRowShown="0" headerRowDxfId="15" dataDxfId="13" headerRowBorderDxfId="14" dataCellStyle="Moneda [0]">
  <autoFilter ref="A4:M38" xr:uid="{00000000-0009-0000-0100-000001000000}"/>
  <tableColumns count="13">
    <tableColumn id="1" xr3:uid="{00000000-0010-0000-0000-000001000000}" name="No. Contrato" dataDxfId="12"/>
    <tableColumn id="2" xr3:uid="{00000000-0010-0000-0000-000002000000}" name="Clase de Contrato " dataDxfId="11"/>
    <tableColumn id="3" xr3:uid="{00000000-0010-0000-0000-000003000000}" name="Objeto de Contrato (Abreviado)" dataDxfId="10"/>
    <tableColumn id="4" xr3:uid="{00000000-0010-0000-0000-000004000000}" name="Contratista (Nombre y Apellido o en defecto Razón Social) " dataDxfId="9"/>
    <tableColumn id="5" xr3:uid="{00000000-0010-0000-0000-000005000000}" name="Valor Inicial Contrato " dataDxfId="8" dataCellStyle="Moneda [0]"/>
    <tableColumn id="6" xr3:uid="{00000000-0010-0000-0000-000006000000}" name="Adiciones " dataDxfId="7" dataCellStyle="Moneda [0]"/>
    <tableColumn id="7" xr3:uid="{00000000-0010-0000-0000-000007000000}" name="Reducciones (Liberaciones)" dataDxfId="6" dataCellStyle="Moneda [0]"/>
    <tableColumn id="8" xr3:uid="{00000000-0010-0000-0000-000008000000}" name="Valor Definitivo " dataDxfId="5" dataCellStyle="Moneda [0]">
      <calculatedColumnFormula>((Tabla1[[#This Row],[Valor Inicial Contrato ]]+Tabla1[[#This Row],[Adiciones ]])-Tabla1[[#This Row],[Reducciones (Liberaciones)]])</calculatedColumnFormula>
    </tableColumn>
    <tableColumn id="9" xr3:uid="{00000000-0010-0000-0000-000009000000}" name="Fecha de Inicio " dataDxfId="4"/>
    <tableColumn id="10" xr3:uid="{00000000-0010-0000-0000-00000A000000}" name="Fecha de Terminación " dataDxfId="3"/>
    <tableColumn id="11" xr3:uid="{00000000-0010-0000-0000-00000B000000}" name="COMPROBANTE DE EGRESO " dataDxfId="2" dataCellStyle="Moneda [0]"/>
    <tableColumn id="12" xr3:uid="{00000000-0010-0000-0000-00000C000000}" name="CDP" dataDxfId="1" dataCellStyle="Moneda [0]"/>
    <tableColumn id="13" xr3:uid="{00000000-0010-0000-0000-00000D000000}" name="RP" dataDxfId="0" dataCellStyle="Moneda [0]"/>
  </tableColumns>
  <tableStyleInfo name="TableStyleLight15"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6"/>
  <sheetViews>
    <sheetView tabSelected="1" zoomScale="70" zoomScaleNormal="70" workbookViewId="0">
      <selection activeCell="E3" sqref="E3"/>
    </sheetView>
  </sheetViews>
  <sheetFormatPr baseColWidth="10" defaultRowHeight="15"/>
  <cols>
    <col min="1" max="1" width="11" style="1" customWidth="1"/>
    <col min="2" max="2" width="33.85546875" style="1" customWidth="1"/>
    <col min="3" max="3" width="61.140625" style="1" customWidth="1"/>
    <col min="4" max="4" width="43" style="1" customWidth="1"/>
    <col min="5" max="5" width="41" style="43" customWidth="1"/>
    <col min="6" max="6" width="17.140625" style="43" customWidth="1"/>
    <col min="7" max="7" width="20.85546875" style="43" customWidth="1"/>
    <col min="8" max="8" width="23.28515625" style="43" customWidth="1"/>
    <col min="9" max="9" width="16" style="42" customWidth="1"/>
    <col min="10" max="10" width="17.42578125" style="42" customWidth="1"/>
    <col min="11" max="11" width="34.42578125" style="1" customWidth="1"/>
    <col min="12" max="12" width="17.5703125" style="1" customWidth="1"/>
    <col min="13" max="13" width="18.28515625" style="1" customWidth="1"/>
    <col min="14" max="16384" width="11.42578125" style="1"/>
  </cols>
  <sheetData>
    <row r="1" spans="1:14" ht="45" customHeight="1">
      <c r="A1" s="70" t="s">
        <v>29</v>
      </c>
      <c r="B1" s="70"/>
      <c r="C1" s="70"/>
      <c r="D1" s="70"/>
      <c r="E1" s="70"/>
      <c r="F1" s="70"/>
      <c r="G1" s="70"/>
      <c r="H1" s="70"/>
      <c r="I1" s="70"/>
      <c r="J1" s="70"/>
    </row>
    <row r="2" spans="1:14" s="3" customFormat="1" ht="26.25" customHeight="1">
      <c r="A2" s="2" t="s">
        <v>11</v>
      </c>
      <c r="C2" s="4">
        <v>60041993</v>
      </c>
      <c r="D2" s="5" t="s">
        <v>22</v>
      </c>
      <c r="E2" s="6" t="s">
        <v>51</v>
      </c>
      <c r="G2" s="2" t="s">
        <v>13</v>
      </c>
      <c r="I2" s="49">
        <f>H39/C3</f>
        <v>0.27838849386628456</v>
      </c>
      <c r="K2" s="3" t="s">
        <v>23</v>
      </c>
      <c r="L2" s="50">
        <f ca="1">TODAY()</f>
        <v>46154</v>
      </c>
    </row>
    <row r="3" spans="1:14" s="3" customFormat="1" ht="35.25" customHeight="1" thickBot="1">
      <c r="A3" s="2" t="s">
        <v>12</v>
      </c>
      <c r="C3" s="4">
        <v>60041993</v>
      </c>
      <c r="D3" s="5" t="s">
        <v>10</v>
      </c>
      <c r="E3" s="6" t="s">
        <v>25</v>
      </c>
      <c r="G3" s="5" t="s">
        <v>15</v>
      </c>
      <c r="H3" s="3" t="s">
        <v>26</v>
      </c>
      <c r="K3" s="72" t="s">
        <v>19</v>
      </c>
      <c r="L3" s="72"/>
      <c r="M3" s="72"/>
    </row>
    <row r="4" spans="1:14" s="12" customFormat="1" ht="48.75" customHeight="1" thickBot="1">
      <c r="A4" s="7" t="s">
        <v>0</v>
      </c>
      <c r="B4" s="7" t="s">
        <v>1</v>
      </c>
      <c r="C4" s="7" t="s">
        <v>2</v>
      </c>
      <c r="D4" s="8" t="s">
        <v>3</v>
      </c>
      <c r="E4" s="7" t="s">
        <v>4</v>
      </c>
      <c r="F4" s="8" t="s">
        <v>5</v>
      </c>
      <c r="G4" s="7" t="s">
        <v>6</v>
      </c>
      <c r="H4" s="8" t="s">
        <v>7</v>
      </c>
      <c r="I4" s="7" t="s">
        <v>8</v>
      </c>
      <c r="J4" s="9" t="s">
        <v>9</v>
      </c>
      <c r="K4" s="10" t="s">
        <v>16</v>
      </c>
      <c r="L4" s="10" t="s">
        <v>17</v>
      </c>
      <c r="M4" s="11" t="s">
        <v>18</v>
      </c>
      <c r="N4" s="12" t="s">
        <v>24</v>
      </c>
    </row>
    <row r="5" spans="1:14" s="3" customFormat="1" ht="75">
      <c r="A5" s="13" t="s">
        <v>30</v>
      </c>
      <c r="B5" s="14" t="s">
        <v>31</v>
      </c>
      <c r="C5" s="61" t="s">
        <v>32</v>
      </c>
      <c r="D5" s="74" t="s">
        <v>33</v>
      </c>
      <c r="E5" s="15">
        <v>6066000</v>
      </c>
      <c r="F5" s="16"/>
      <c r="G5" s="16"/>
      <c r="H5" s="46">
        <f>(Tabla1[[#This Row],[Valor Inicial Contrato ]]+Tabla1[[#This Row],[Adiciones ]])-Tabla1[[#This Row],[Reducciones (Liberaciones)]]</f>
        <v>6066000</v>
      </c>
      <c r="I5" s="17">
        <v>46121</v>
      </c>
      <c r="J5" s="18">
        <v>46356</v>
      </c>
      <c r="K5" s="53"/>
      <c r="L5" s="19" t="s">
        <v>34</v>
      </c>
      <c r="M5" s="19" t="s">
        <v>35</v>
      </c>
      <c r="N5" s="3" t="str">
        <f ca="1">IF(Tabla1[[#This Row],[Fecha de Terminación ]]&lt;$L$2,"FINALIZADO","VIGENTE")</f>
        <v>VIGENTE</v>
      </c>
    </row>
    <row r="6" spans="1:14" s="3" customFormat="1" ht="45.75">
      <c r="A6" s="13" t="s">
        <v>36</v>
      </c>
      <c r="B6" s="20" t="s">
        <v>37</v>
      </c>
      <c r="C6" s="75" t="s">
        <v>38</v>
      </c>
      <c r="D6" s="22" t="s">
        <v>39</v>
      </c>
      <c r="E6" s="23">
        <v>6000000</v>
      </c>
      <c r="F6" s="24"/>
      <c r="G6" s="24"/>
      <c r="H6" s="46">
        <f>(Tabla1[[#This Row],[Valor Inicial Contrato ]]+Tabla1[[#This Row],[Adiciones ]])-Tabla1[[#This Row],[Reducciones (Liberaciones)]]</f>
        <v>6000000</v>
      </c>
      <c r="I6" s="25">
        <v>46137</v>
      </c>
      <c r="J6" s="26">
        <v>45768</v>
      </c>
      <c r="K6" s="19" t="s">
        <v>40</v>
      </c>
      <c r="L6" s="19" t="s">
        <v>41</v>
      </c>
      <c r="M6" s="19" t="s">
        <v>41</v>
      </c>
      <c r="N6" s="3" t="str">
        <f ca="1">IF(Tabla1[[#This Row],[Fecha de Terminación ]]&lt;$L$2,"FINALIZADO","VIGENTE")</f>
        <v>FINALIZADO</v>
      </c>
    </row>
    <row r="7" spans="1:14" s="3" customFormat="1" ht="90">
      <c r="A7" s="13" t="s">
        <v>42</v>
      </c>
      <c r="B7" s="20" t="s">
        <v>37</v>
      </c>
      <c r="C7" s="51" t="s">
        <v>44</v>
      </c>
      <c r="D7" s="52" t="s">
        <v>43</v>
      </c>
      <c r="E7" s="23">
        <v>2364000</v>
      </c>
      <c r="F7" s="24"/>
      <c r="G7" s="24"/>
      <c r="H7" s="46">
        <f>(Tabla1[[#This Row],[Valor Inicial Contrato ]]+Tabla1[[#This Row],[Adiciones ]])-Tabla1[[#This Row],[Reducciones (Liberaciones)]]</f>
        <v>2364000</v>
      </c>
      <c r="I7" s="25">
        <v>46136</v>
      </c>
      <c r="J7" s="26">
        <v>46145</v>
      </c>
      <c r="K7" s="19" t="s">
        <v>45</v>
      </c>
      <c r="L7" s="19" t="s">
        <v>46</v>
      </c>
      <c r="M7" s="19" t="s">
        <v>46</v>
      </c>
      <c r="N7" s="3" t="str">
        <f ca="1">IF(Tabla1[[#This Row],[Fecha de Terminación ]]&lt;$L$2,"FINALIZADO","VIGENTE")</f>
        <v>FINALIZADO</v>
      </c>
    </row>
    <row r="8" spans="1:14" s="3" customFormat="1" ht="90">
      <c r="A8" s="13" t="s">
        <v>47</v>
      </c>
      <c r="B8" s="55" t="s">
        <v>31</v>
      </c>
      <c r="C8" s="59" t="s">
        <v>48</v>
      </c>
      <c r="D8" s="59" t="s">
        <v>49</v>
      </c>
      <c r="E8" s="23">
        <v>2285000</v>
      </c>
      <c r="F8" s="24"/>
      <c r="G8" s="24"/>
      <c r="H8" s="46">
        <f>(Tabla1[[#This Row],[Valor Inicial Contrato ]]+Tabla1[[#This Row],[Adiciones ]])-Tabla1[[#This Row],[Reducciones (Liberaciones)]]</f>
        <v>2285000</v>
      </c>
      <c r="I8" s="25">
        <v>46139</v>
      </c>
      <c r="J8" s="26">
        <v>46145</v>
      </c>
      <c r="K8" s="53"/>
      <c r="L8" s="19" t="s">
        <v>50</v>
      </c>
      <c r="M8" s="19" t="s">
        <v>50</v>
      </c>
      <c r="N8" s="3" t="str">
        <f ca="1">IF(Tabla1[[#This Row],[Fecha de Terminación ]]&lt;$L$2,"FINALIZADO","VIGENTE")</f>
        <v>FINALIZADO</v>
      </c>
    </row>
    <row r="9" spans="1:14" s="3" customFormat="1" ht="18">
      <c r="A9" s="54"/>
      <c r="B9" s="55"/>
      <c r="C9" s="51"/>
      <c r="D9" s="56"/>
      <c r="E9" s="23"/>
      <c r="F9" s="24"/>
      <c r="G9" s="24"/>
      <c r="H9" s="46">
        <f>(Tabla1[[#This Row],[Valor Inicial Contrato ]]+Tabla1[[#This Row],[Adiciones ]])-Tabla1[[#This Row],[Reducciones (Liberaciones)]]</f>
        <v>0</v>
      </c>
      <c r="I9" s="25"/>
      <c r="J9" s="26"/>
      <c r="K9" s="53"/>
      <c r="L9" s="53"/>
      <c r="M9" s="53"/>
      <c r="N9" s="3" t="str">
        <f ca="1">IF(Tabla1[[#This Row],[Fecha de Terminación ]]&lt;$L$2,"FINALIZADO","VIGENTE")</f>
        <v>FINALIZADO</v>
      </c>
    </row>
    <row r="10" spans="1:14" s="3" customFormat="1" ht="15.75" customHeight="1">
      <c r="A10" s="54"/>
      <c r="B10" s="55"/>
      <c r="C10" s="51"/>
      <c r="D10" s="62"/>
      <c r="E10" s="23"/>
      <c r="F10" s="24"/>
      <c r="G10" s="24"/>
      <c r="H10" s="46">
        <f>(Tabla1[[#This Row],[Valor Inicial Contrato ]]+Tabla1[[#This Row],[Adiciones ]])-Tabla1[[#This Row],[Reducciones (Liberaciones)]]</f>
        <v>0</v>
      </c>
      <c r="I10" s="25"/>
      <c r="J10" s="58"/>
      <c r="K10" s="53"/>
      <c r="L10" s="53"/>
      <c r="M10" s="53"/>
      <c r="N10" s="3" t="str">
        <f ca="1">IF(Tabla1[[#This Row],[Fecha de Terminación ]]&lt;$L$2,"FINALIZADO","VIGENTE")</f>
        <v>FINALIZADO</v>
      </c>
    </row>
    <row r="11" spans="1:14" s="3" customFormat="1" ht="18">
      <c r="A11" s="54"/>
      <c r="B11" s="55"/>
      <c r="C11" s="59"/>
      <c r="D11" s="63"/>
      <c r="E11" s="23"/>
      <c r="F11" s="24"/>
      <c r="G11" s="24"/>
      <c r="H11" s="46">
        <f>(Tabla1[[#This Row],[Valor Inicial Contrato ]]+Tabla1[[#This Row],[Adiciones ]])-Tabla1[[#This Row],[Reducciones (Liberaciones)]]</f>
        <v>0</v>
      </c>
      <c r="I11" s="25"/>
      <c r="J11" s="58"/>
      <c r="K11" s="53"/>
      <c r="L11" s="53"/>
      <c r="M11" s="53"/>
      <c r="N11" s="3" t="str">
        <f ca="1">IF(Tabla1[[#This Row],[Fecha de Terminación ]]&lt;$L$2,"FINALIZADO","VIGENTE")</f>
        <v>FINALIZADO</v>
      </c>
    </row>
    <row r="12" spans="1:14" s="3" customFormat="1" ht="18">
      <c r="A12" s="54"/>
      <c r="B12" s="55"/>
      <c r="C12" s="51"/>
      <c r="D12" s="57"/>
      <c r="E12" s="23"/>
      <c r="F12" s="24"/>
      <c r="G12" s="24"/>
      <c r="H12" s="46">
        <f>(Tabla1[[#This Row],[Valor Inicial Contrato ]]+Tabla1[[#This Row],[Adiciones ]])-Tabla1[[#This Row],[Reducciones (Liberaciones)]]</f>
        <v>0</v>
      </c>
      <c r="I12" s="60"/>
      <c r="J12" s="26"/>
      <c r="K12" s="53"/>
      <c r="L12" s="53"/>
      <c r="M12" s="53"/>
      <c r="N12" s="3" t="str">
        <f ca="1">IF(Tabla1[[#This Row],[Fecha de Terminación ]]&lt;$L$2,"FINALIZADO","VIGENTE")</f>
        <v>FINALIZADO</v>
      </c>
    </row>
    <row r="13" spans="1:14" s="3" customFormat="1" ht="15.75" customHeight="1">
      <c r="A13" s="54"/>
      <c r="B13" s="55"/>
      <c r="C13" s="51"/>
      <c r="D13" s="57"/>
      <c r="E13" s="23"/>
      <c r="F13" s="24"/>
      <c r="G13" s="24"/>
      <c r="H13" s="46">
        <f>(Tabla1[[#This Row],[Valor Inicial Contrato ]]+Tabla1[[#This Row],[Adiciones ]])-Tabla1[[#This Row],[Reducciones (Liberaciones)]]</f>
        <v>0</v>
      </c>
      <c r="I13" s="25"/>
      <c r="J13" s="26"/>
      <c r="K13" s="19"/>
      <c r="L13" s="53"/>
      <c r="M13" s="53"/>
      <c r="N13" s="3" t="str">
        <f ca="1">IF(Tabla1[[#This Row],[Fecha de Terminación ]]&lt;$L$2,"FINALIZADO","VIGENTE")</f>
        <v>FINALIZADO</v>
      </c>
    </row>
    <row r="14" spans="1:14" s="3" customFormat="1" ht="18">
      <c r="A14" s="13"/>
      <c r="B14" s="20"/>
      <c r="C14" s="21"/>
      <c r="D14" s="22"/>
      <c r="E14" s="23"/>
      <c r="F14" s="24"/>
      <c r="G14" s="24"/>
      <c r="H14" s="46">
        <f>(Tabla1[[#This Row],[Valor Inicial Contrato ]]+Tabla1[[#This Row],[Adiciones ]])-Tabla1[[#This Row],[Reducciones (Liberaciones)]]</f>
        <v>0</v>
      </c>
      <c r="I14" s="25"/>
      <c r="J14" s="26"/>
      <c r="K14" s="19"/>
      <c r="L14" s="19"/>
      <c r="M14" s="19"/>
      <c r="N14" s="3" t="str">
        <f ca="1">IF(Tabla1[[#This Row],[Fecha de Terminación ]]&lt;$L$2,"FINALIZADO","VIGENTE")</f>
        <v>FINALIZADO</v>
      </c>
    </row>
    <row r="15" spans="1:14" s="3" customFormat="1" ht="18">
      <c r="A15" s="13"/>
      <c r="B15" s="20"/>
      <c r="C15" s="21"/>
      <c r="D15" s="22"/>
      <c r="E15" s="23"/>
      <c r="F15" s="24"/>
      <c r="G15" s="24"/>
      <c r="H15" s="46">
        <f>(Tabla1[[#This Row],[Valor Inicial Contrato ]]+Tabla1[[#This Row],[Adiciones ]])-Tabla1[[#This Row],[Reducciones (Liberaciones)]]</f>
        <v>0</v>
      </c>
      <c r="I15" s="25"/>
      <c r="J15" s="26"/>
      <c r="K15" s="19"/>
      <c r="L15" s="19"/>
      <c r="M15" s="19"/>
      <c r="N15" s="3" t="str">
        <f ca="1">IF(Tabla1[[#This Row],[Fecha de Terminación ]]&lt;$L$2,"FINALIZADO","VIGENTE")</f>
        <v>FINALIZADO</v>
      </c>
    </row>
    <row r="16" spans="1:14" s="3" customFormat="1" ht="18">
      <c r="A16" s="13"/>
      <c r="B16" s="20"/>
      <c r="C16" s="21"/>
      <c r="D16" s="22"/>
      <c r="E16" s="64"/>
      <c r="F16" s="24"/>
      <c r="G16" s="24"/>
      <c r="H16" s="46">
        <f>(Tabla1[[#This Row],[Valor Inicial Contrato ]]+Tabla1[[#This Row],[Adiciones ]])-Tabla1[[#This Row],[Reducciones (Liberaciones)]]</f>
        <v>0</v>
      </c>
      <c r="I16" s="25"/>
      <c r="J16" s="26"/>
      <c r="K16" s="53"/>
      <c r="L16" s="53"/>
      <c r="M16" s="53"/>
      <c r="N16" s="3" t="str">
        <f ca="1">IF(Tabla1[[#This Row],[Fecha de Terminación ]]&lt;$L$2,"FINALIZADO","VIGENTE")</f>
        <v>FINALIZADO</v>
      </c>
    </row>
    <row r="17" spans="1:14" s="3" customFormat="1" ht="18">
      <c r="A17" s="54"/>
      <c r="B17" s="55"/>
      <c r="C17" s="51"/>
      <c r="D17" s="56"/>
      <c r="E17" s="23"/>
      <c r="F17" s="24"/>
      <c r="G17" s="24"/>
      <c r="H17" s="46">
        <f>(Tabla1[[#This Row],[Valor Inicial Contrato ]]+Tabla1[[#This Row],[Adiciones ]])-Tabla1[[#This Row],[Reducciones (Liberaciones)]]</f>
        <v>0</v>
      </c>
      <c r="I17" s="25"/>
      <c r="J17" s="26"/>
      <c r="K17" s="53"/>
      <c r="L17" s="53"/>
      <c r="M17" s="53"/>
      <c r="N17" s="3" t="str">
        <f ca="1">IF(Tabla1[[#This Row],[Fecha de Terminación ]]&lt;$L$2,"FINALIZADO","VIGENTE")</f>
        <v>FINALIZADO</v>
      </c>
    </row>
    <row r="18" spans="1:14" s="3" customFormat="1" ht="18">
      <c r="A18" s="54"/>
      <c r="B18" s="27"/>
      <c r="C18" s="65"/>
      <c r="D18" s="63"/>
      <c r="E18" s="23"/>
      <c r="F18" s="24"/>
      <c r="G18" s="24"/>
      <c r="H18" s="46">
        <f>(Tabla1[[#This Row],[Valor Inicial Contrato ]]+Tabla1[[#This Row],[Adiciones ]])-Tabla1[[#This Row],[Reducciones (Liberaciones)]]</f>
        <v>0</v>
      </c>
      <c r="I18" s="25"/>
      <c r="J18" s="26"/>
      <c r="K18" s="53"/>
      <c r="L18" s="53"/>
      <c r="M18" s="53"/>
      <c r="N18" s="3" t="str">
        <f ca="1">IF(Tabla1[[#This Row],[Fecha de Terminación ]]&lt;$L$2,"FINALIZADO","VIGENTE")</f>
        <v>FINALIZADO</v>
      </c>
    </row>
    <row r="19" spans="1:14" ht="18">
      <c r="A19" s="13"/>
      <c r="B19" s="28"/>
      <c r="C19" s="65"/>
      <c r="D19" s="57"/>
      <c r="E19" s="64"/>
      <c r="F19" s="29"/>
      <c r="G19" s="29"/>
      <c r="H19" s="46">
        <f>(Tabla1[[#This Row],[Valor Inicial Contrato ]]+Tabla1[[#This Row],[Adiciones ]])-Tabla1[[#This Row],[Reducciones (Liberaciones)]]</f>
        <v>0</v>
      </c>
      <c r="I19" s="25"/>
      <c r="J19" s="26"/>
      <c r="K19" s="30"/>
      <c r="L19" s="53"/>
      <c r="M19" s="53"/>
      <c r="N19" s="3" t="str">
        <f ca="1">IF(Tabla1[[#This Row],[Fecha de Terminación ]]&lt;$L$2,"FINALIZADO","VIGENTE")</f>
        <v>FINALIZADO</v>
      </c>
    </row>
    <row r="20" spans="1:14" ht="18">
      <c r="A20" s="54"/>
      <c r="B20" s="67"/>
      <c r="C20" s="66"/>
      <c r="D20" s="68"/>
      <c r="E20" s="29"/>
      <c r="F20" s="29"/>
      <c r="G20" s="29"/>
      <c r="H20" s="47">
        <f>((Tabla1[[#This Row],[Valor Inicial Contrato ]]+Tabla1[[#This Row],[Adiciones ]])-Tabla1[[#This Row],[Reducciones (Liberaciones)]])</f>
        <v>0</v>
      </c>
      <c r="I20" s="33"/>
      <c r="J20" s="34"/>
      <c r="K20" s="69"/>
      <c r="L20" s="69"/>
      <c r="M20" s="69"/>
      <c r="N20" s="3" t="str">
        <f ca="1">IF(Tabla1[[#This Row],[Fecha de Terminación ]]&lt;$L$2,"FINALIZADO","VIGENTE")</f>
        <v>FINALIZADO</v>
      </c>
    </row>
    <row r="21" spans="1:14" ht="18">
      <c r="A21" s="13"/>
      <c r="B21" s="31"/>
      <c r="C21" s="66"/>
      <c r="D21" s="68"/>
      <c r="E21" s="29"/>
      <c r="F21" s="29"/>
      <c r="G21" s="29"/>
      <c r="H21" s="47">
        <f>((Tabla1[[#This Row],[Valor Inicial Contrato ]]+Tabla1[[#This Row],[Adiciones ]])-Tabla1[[#This Row],[Reducciones (Liberaciones)]])</f>
        <v>0</v>
      </c>
      <c r="I21" s="33"/>
      <c r="J21" s="34"/>
      <c r="K21" s="69"/>
      <c r="L21" s="69"/>
      <c r="M21" s="69"/>
      <c r="N21" s="3" t="str">
        <f ca="1">IF(Tabla1[[#This Row],[Fecha de Terminación ]]&lt;$L$2,"FINALIZADO","VIGENTE")</f>
        <v>FINALIZADO</v>
      </c>
    </row>
    <row r="22" spans="1:14" ht="18">
      <c r="A22" s="54"/>
      <c r="B22" s="31"/>
      <c r="C22" s="66"/>
      <c r="D22" s="68"/>
      <c r="E22" s="29"/>
      <c r="F22" s="29"/>
      <c r="G22" s="29"/>
      <c r="H22" s="47">
        <f>((Tabla1[[#This Row],[Valor Inicial Contrato ]]+Tabla1[[#This Row],[Adiciones ]])-Tabla1[[#This Row],[Reducciones (Liberaciones)]])</f>
        <v>0</v>
      </c>
      <c r="I22" s="33"/>
      <c r="J22" s="34"/>
      <c r="K22" s="69"/>
      <c r="L22" s="69"/>
      <c r="M22" s="69"/>
      <c r="N22" s="3" t="str">
        <f ca="1">IF(Tabla1[[#This Row],[Fecha de Terminación ]]&lt;$L$2,"FINALIZADO","VIGENTE")</f>
        <v>FINALIZADO</v>
      </c>
    </row>
    <row r="23" spans="1:14" ht="18">
      <c r="A23" s="54"/>
      <c r="B23" s="31"/>
      <c r="C23" s="66"/>
      <c r="D23" s="68"/>
      <c r="E23" s="29"/>
      <c r="F23" s="29"/>
      <c r="G23" s="29"/>
      <c r="H23" s="47">
        <f>((Tabla1[[#This Row],[Valor Inicial Contrato ]]+Tabla1[[#This Row],[Adiciones ]])-Tabla1[[#This Row],[Reducciones (Liberaciones)]])</f>
        <v>0</v>
      </c>
      <c r="I23" s="33"/>
      <c r="J23" s="34"/>
      <c r="K23" s="69"/>
      <c r="L23" s="69"/>
      <c r="M23" s="69"/>
      <c r="N23" s="3" t="str">
        <f ca="1">IF(Tabla1[[#This Row],[Fecha de Terminación ]]&lt;$L$2,"FINALIZADO","VIGENTE")</f>
        <v>FINALIZADO</v>
      </c>
    </row>
    <row r="24" spans="1:14" ht="18">
      <c r="A24" s="13"/>
      <c r="B24" s="31"/>
      <c r="C24" s="32"/>
      <c r="D24" s="32"/>
      <c r="E24" s="29"/>
      <c r="F24" s="29"/>
      <c r="G24" s="29"/>
      <c r="H24" s="47">
        <f>((Tabla1[[#This Row],[Valor Inicial Contrato ]]+Tabla1[[#This Row],[Adiciones ]])-Tabla1[[#This Row],[Reducciones (Liberaciones)]])</f>
        <v>0</v>
      </c>
      <c r="I24" s="33"/>
      <c r="J24" s="34"/>
      <c r="K24" s="30"/>
      <c r="L24" s="30"/>
      <c r="M24" s="30"/>
      <c r="N24" s="3" t="str">
        <f ca="1">IF(Tabla1[[#This Row],[Fecha de Terminación ]]&lt;$L$2,"FINALIZADO","VIGENTE")</f>
        <v>FINALIZADO</v>
      </c>
    </row>
    <row r="25" spans="1:14" ht="18">
      <c r="A25" s="13"/>
      <c r="B25" s="31"/>
      <c r="C25" s="32"/>
      <c r="D25" s="32"/>
      <c r="E25" s="29"/>
      <c r="F25" s="29"/>
      <c r="G25" s="29"/>
      <c r="H25" s="47">
        <f>((Tabla1[[#This Row],[Valor Inicial Contrato ]]+Tabla1[[#This Row],[Adiciones ]])-Tabla1[[#This Row],[Reducciones (Liberaciones)]])</f>
        <v>0</v>
      </c>
      <c r="I25" s="33"/>
      <c r="J25" s="34"/>
      <c r="K25" s="30"/>
      <c r="L25" s="30"/>
      <c r="M25" s="30"/>
      <c r="N25" s="3" t="str">
        <f ca="1">IF(Tabla1[[#This Row],[Fecha de Terminación ]]&lt;$L$2,"FINALIZADO","VIGENTE")</f>
        <v>FINALIZADO</v>
      </c>
    </row>
    <row r="26" spans="1:14" ht="18">
      <c r="A26" s="13"/>
      <c r="B26" s="31"/>
      <c r="C26" s="32"/>
      <c r="D26" s="32"/>
      <c r="E26" s="29"/>
      <c r="F26" s="29"/>
      <c r="G26" s="29"/>
      <c r="H26" s="47">
        <f>((Tabla1[[#This Row],[Valor Inicial Contrato ]]+Tabla1[[#This Row],[Adiciones ]])-Tabla1[[#This Row],[Reducciones (Liberaciones)]])</f>
        <v>0</v>
      </c>
      <c r="I26" s="33"/>
      <c r="J26" s="34"/>
      <c r="K26" s="30"/>
      <c r="L26" s="30"/>
      <c r="M26" s="30"/>
      <c r="N26" s="3" t="str">
        <f ca="1">IF(Tabla1[[#This Row],[Fecha de Terminación ]]&lt;$L$2,"FINALIZADO","VIGENTE")</f>
        <v>FINALIZADO</v>
      </c>
    </row>
    <row r="27" spans="1:14" ht="18">
      <c r="A27" s="13"/>
      <c r="B27" s="31"/>
      <c r="C27" s="32"/>
      <c r="D27" s="32"/>
      <c r="E27" s="29"/>
      <c r="F27" s="29"/>
      <c r="G27" s="29"/>
      <c r="H27" s="47">
        <f>((Tabla1[[#This Row],[Valor Inicial Contrato ]]+Tabla1[[#This Row],[Adiciones ]])-Tabla1[[#This Row],[Reducciones (Liberaciones)]])</f>
        <v>0</v>
      </c>
      <c r="I27" s="33"/>
      <c r="J27" s="34"/>
      <c r="K27" s="30"/>
      <c r="L27" s="30"/>
      <c r="M27" s="30"/>
      <c r="N27" s="3" t="str">
        <f ca="1">IF(Tabla1[[#This Row],[Fecha de Terminación ]]&lt;$L$2,"FINALIZADO","VIGENTE")</f>
        <v>FINALIZADO</v>
      </c>
    </row>
    <row r="28" spans="1:14" ht="18">
      <c r="A28" s="13"/>
      <c r="B28" s="31"/>
      <c r="C28" s="32"/>
      <c r="D28" s="32"/>
      <c r="E28" s="29"/>
      <c r="F28" s="29"/>
      <c r="G28" s="29"/>
      <c r="H28" s="47">
        <f>((Tabla1[[#This Row],[Valor Inicial Contrato ]]+Tabla1[[#This Row],[Adiciones ]])-Tabla1[[#This Row],[Reducciones (Liberaciones)]])</f>
        <v>0</v>
      </c>
      <c r="I28" s="33"/>
      <c r="J28" s="34"/>
      <c r="K28" s="30"/>
      <c r="L28" s="30"/>
      <c r="M28" s="30"/>
      <c r="N28" s="3" t="str">
        <f ca="1">IF(Tabla1[[#This Row],[Fecha de Terminación ]]&lt;$L$2,"FINALIZADO","VIGENTE")</f>
        <v>FINALIZADO</v>
      </c>
    </row>
    <row r="29" spans="1:14" ht="18">
      <c r="A29" s="13"/>
      <c r="B29" s="31"/>
      <c r="C29" s="32"/>
      <c r="D29" s="32"/>
      <c r="E29" s="29"/>
      <c r="F29" s="29"/>
      <c r="G29" s="29"/>
      <c r="H29" s="47">
        <f>((Tabla1[[#This Row],[Valor Inicial Contrato ]]+Tabla1[[#This Row],[Adiciones ]])-Tabla1[[#This Row],[Reducciones (Liberaciones)]])</f>
        <v>0</v>
      </c>
      <c r="I29" s="33"/>
      <c r="J29" s="34"/>
      <c r="K29" s="30"/>
      <c r="L29" s="30"/>
      <c r="M29" s="30"/>
      <c r="N29" s="3" t="str">
        <f ca="1">IF(Tabla1[[#This Row],[Fecha de Terminación ]]&lt;$L$2,"FINALIZADO","VIGENTE")</f>
        <v>FINALIZADO</v>
      </c>
    </row>
    <row r="30" spans="1:14" ht="18">
      <c r="A30" s="13"/>
      <c r="B30" s="31"/>
      <c r="C30" s="32"/>
      <c r="D30" s="32"/>
      <c r="E30" s="29"/>
      <c r="F30" s="29"/>
      <c r="G30" s="29"/>
      <c r="H30" s="47">
        <f>((Tabla1[[#This Row],[Valor Inicial Contrato ]]+Tabla1[[#This Row],[Adiciones ]])-Tabla1[[#This Row],[Reducciones (Liberaciones)]])</f>
        <v>0</v>
      </c>
      <c r="I30" s="33"/>
      <c r="J30" s="34"/>
      <c r="K30" s="30"/>
      <c r="L30" s="30"/>
      <c r="M30" s="30"/>
      <c r="N30" s="3" t="str">
        <f ca="1">IF(Tabla1[[#This Row],[Fecha de Terminación ]]&lt;$L$2,"FINALIZADO","VIGENTE")</f>
        <v>FINALIZADO</v>
      </c>
    </row>
    <row r="31" spans="1:14" ht="18">
      <c r="A31" s="13"/>
      <c r="B31" s="31"/>
      <c r="C31" s="32"/>
      <c r="D31" s="32"/>
      <c r="E31" s="29"/>
      <c r="F31" s="29"/>
      <c r="G31" s="29"/>
      <c r="H31" s="47">
        <f>((Tabla1[[#This Row],[Valor Inicial Contrato ]]+Tabla1[[#This Row],[Adiciones ]])-Tabla1[[#This Row],[Reducciones (Liberaciones)]])</f>
        <v>0</v>
      </c>
      <c r="I31" s="33"/>
      <c r="J31" s="34"/>
      <c r="K31" s="30"/>
      <c r="L31" s="30"/>
      <c r="M31" s="30"/>
      <c r="N31" s="3" t="str">
        <f ca="1">IF(Tabla1[[#This Row],[Fecha de Terminación ]]&lt;$L$2,"FINALIZADO","VIGENTE")</f>
        <v>FINALIZADO</v>
      </c>
    </row>
    <row r="32" spans="1:14" ht="18">
      <c r="A32" s="13"/>
      <c r="B32" s="31"/>
      <c r="C32" s="32"/>
      <c r="D32" s="32"/>
      <c r="E32" s="29"/>
      <c r="F32" s="29"/>
      <c r="G32" s="29"/>
      <c r="H32" s="47">
        <f>((Tabla1[[#This Row],[Valor Inicial Contrato ]]+Tabla1[[#This Row],[Adiciones ]])-Tabla1[[#This Row],[Reducciones (Liberaciones)]])</f>
        <v>0</v>
      </c>
      <c r="I32" s="33"/>
      <c r="J32" s="34"/>
      <c r="K32" s="30"/>
      <c r="L32" s="30"/>
      <c r="M32" s="30"/>
      <c r="N32" s="3" t="str">
        <f ca="1">IF(Tabla1[[#This Row],[Fecha de Terminación ]]&lt;$L$2,"FINALIZADO","VIGENTE")</f>
        <v>FINALIZADO</v>
      </c>
    </row>
    <row r="33" spans="1:14" ht="18">
      <c r="A33" s="13"/>
      <c r="B33" s="31"/>
      <c r="C33" s="32"/>
      <c r="D33" s="32"/>
      <c r="E33" s="29"/>
      <c r="F33" s="29"/>
      <c r="G33" s="29"/>
      <c r="H33" s="47">
        <f>((Tabla1[[#This Row],[Valor Inicial Contrato ]]+Tabla1[[#This Row],[Adiciones ]])-Tabla1[[#This Row],[Reducciones (Liberaciones)]])</f>
        <v>0</v>
      </c>
      <c r="I33" s="33"/>
      <c r="J33" s="34"/>
      <c r="K33" s="30"/>
      <c r="L33" s="30"/>
      <c r="M33" s="30"/>
      <c r="N33" s="3" t="str">
        <f ca="1">IF(Tabla1[[#This Row],[Fecha de Terminación ]]&lt;$L$2,"FINALIZADO","VIGENTE")</f>
        <v>FINALIZADO</v>
      </c>
    </row>
    <row r="34" spans="1:14" ht="18">
      <c r="A34" s="13"/>
      <c r="B34" s="31"/>
      <c r="C34" s="32"/>
      <c r="D34" s="32"/>
      <c r="E34" s="29"/>
      <c r="F34" s="29"/>
      <c r="G34" s="29"/>
      <c r="H34" s="47">
        <f>((Tabla1[[#This Row],[Valor Inicial Contrato ]]+Tabla1[[#This Row],[Adiciones ]])-Tabla1[[#This Row],[Reducciones (Liberaciones)]])</f>
        <v>0</v>
      </c>
      <c r="I34" s="33"/>
      <c r="J34" s="34"/>
      <c r="K34" s="30"/>
      <c r="L34" s="30"/>
      <c r="M34" s="30"/>
      <c r="N34" s="3" t="str">
        <f ca="1">IF(Tabla1[[#This Row],[Fecha de Terminación ]]&lt;$L$2,"FINALIZADO","VIGENTE")</f>
        <v>FINALIZADO</v>
      </c>
    </row>
    <row r="35" spans="1:14" ht="18">
      <c r="A35" s="13"/>
      <c r="B35" s="31"/>
      <c r="C35" s="32"/>
      <c r="D35" s="32"/>
      <c r="E35" s="29"/>
      <c r="F35" s="29"/>
      <c r="G35" s="29"/>
      <c r="H35" s="47">
        <f>((Tabla1[[#This Row],[Valor Inicial Contrato ]]+Tabla1[[#This Row],[Adiciones ]])-Tabla1[[#This Row],[Reducciones (Liberaciones)]])</f>
        <v>0</v>
      </c>
      <c r="I35" s="33"/>
      <c r="J35" s="34"/>
      <c r="K35" s="30"/>
      <c r="L35" s="30"/>
      <c r="M35" s="30"/>
      <c r="N35" s="3" t="str">
        <f ca="1">IF(Tabla1[[#This Row],[Fecha de Terminación ]]&lt;$L$2,"FINALIZADO","VIGENTE")</f>
        <v>FINALIZADO</v>
      </c>
    </row>
    <row r="36" spans="1:14" ht="18">
      <c r="A36" s="13"/>
      <c r="B36" s="31"/>
      <c r="C36" s="32"/>
      <c r="D36" s="32"/>
      <c r="E36" s="29"/>
      <c r="F36" s="29"/>
      <c r="G36" s="29"/>
      <c r="H36" s="47">
        <f>((Tabla1[[#This Row],[Valor Inicial Contrato ]]+Tabla1[[#This Row],[Adiciones ]])-Tabla1[[#This Row],[Reducciones (Liberaciones)]])</f>
        <v>0</v>
      </c>
      <c r="I36" s="33"/>
      <c r="J36" s="34"/>
      <c r="K36" s="30"/>
      <c r="L36" s="30"/>
      <c r="M36" s="30"/>
      <c r="N36" s="3" t="str">
        <f ca="1">IF(Tabla1[[#This Row],[Fecha de Terminación ]]&lt;$L$2,"FINALIZADO","VIGENTE")</f>
        <v>FINALIZADO</v>
      </c>
    </row>
    <row r="37" spans="1:14" ht="18">
      <c r="A37" s="13"/>
      <c r="B37" s="31"/>
      <c r="C37" s="32"/>
      <c r="D37" s="32"/>
      <c r="E37" s="29"/>
      <c r="F37" s="29"/>
      <c r="G37" s="29"/>
      <c r="H37" s="47">
        <f>((Tabla1[[#This Row],[Valor Inicial Contrato ]]+Tabla1[[#This Row],[Adiciones ]])-Tabla1[[#This Row],[Reducciones (Liberaciones)]])</f>
        <v>0</v>
      </c>
      <c r="I37" s="33"/>
      <c r="J37" s="34"/>
      <c r="K37" s="30"/>
      <c r="L37" s="30"/>
      <c r="M37" s="30"/>
      <c r="N37" s="3" t="str">
        <f ca="1">IF(Tabla1[[#This Row],[Fecha de Terminación ]]&lt;$L$2,"FINALIZADO","VIGENTE")</f>
        <v>FINALIZADO</v>
      </c>
    </row>
    <row r="38" spans="1:14" ht="18.75" thickBot="1">
      <c r="A38" s="35"/>
      <c r="B38" s="36"/>
      <c r="C38" s="37"/>
      <c r="D38" s="37"/>
      <c r="E38" s="38"/>
      <c r="F38" s="38"/>
      <c r="G38" s="38"/>
      <c r="H38" s="48">
        <f>((Tabla1[[#This Row],[Valor Inicial Contrato ]]+Tabla1[[#This Row],[Adiciones ]])-Tabla1[[#This Row],[Reducciones (Liberaciones)]])</f>
        <v>0</v>
      </c>
      <c r="I38" s="39"/>
      <c r="J38" s="40"/>
      <c r="K38" s="30"/>
      <c r="L38" s="30"/>
      <c r="M38" s="30"/>
      <c r="N38" s="3" t="str">
        <f ca="1">IF(Tabla1[[#This Row],[Fecha de Terminación ]]&lt;$L$2,"FINALIZADO","VIGENTE")</f>
        <v>FINALIZADO</v>
      </c>
    </row>
    <row r="39" spans="1:14" ht="26.25" customHeight="1">
      <c r="A39" s="71" t="s">
        <v>14</v>
      </c>
      <c r="B39" s="71"/>
      <c r="C39" s="71"/>
      <c r="D39" s="71"/>
      <c r="E39" s="41">
        <f>SUM(Tabla1[[Valor Inicial Contrato ]])</f>
        <v>16715000</v>
      </c>
      <c r="F39" s="41">
        <f>SUM(Tabla1[[Adiciones ]])</f>
        <v>0</v>
      </c>
      <c r="G39" s="41">
        <f>SUM(Tabla1[Reducciones (Liberaciones)])</f>
        <v>0</v>
      </c>
      <c r="H39" s="41">
        <f>SUM(Tabla1[[Valor Definitivo ]])</f>
        <v>16715000</v>
      </c>
    </row>
    <row r="42" spans="1:14" ht="26.25" customHeight="1">
      <c r="E42" s="43" t="s">
        <v>20</v>
      </c>
      <c r="H42" s="44"/>
    </row>
    <row r="43" spans="1:14" ht="42" customHeight="1">
      <c r="E43" s="73"/>
      <c r="F43" s="73"/>
    </row>
    <row r="44" spans="1:14" ht="18" customHeight="1">
      <c r="E44" s="43" t="s">
        <v>27</v>
      </c>
      <c r="H44" s="44"/>
    </row>
    <row r="45" spans="1:14" ht="18" customHeight="1">
      <c r="E45" s="43" t="s">
        <v>21</v>
      </c>
    </row>
    <row r="46" spans="1:14">
      <c r="E46" s="43" t="s">
        <v>28</v>
      </c>
      <c r="H46" s="45"/>
    </row>
  </sheetData>
  <sheetProtection password="CC3D" sheet="1" objects="1" scenarios="1"/>
  <mergeCells count="4">
    <mergeCell ref="A1:J1"/>
    <mergeCell ref="A39:D39"/>
    <mergeCell ref="K3:M3"/>
    <mergeCell ref="E43:F43"/>
  </mergeCells>
  <phoneticPr fontId="5" type="noConversion"/>
  <pageMargins left="0.7" right="0.7" top="0.57281249999999995" bottom="0.75" header="0.3" footer="0.3"/>
  <pageSetup paperSize="9" scale="46" orientation="landscape" r:id="rId1"/>
  <ignoredErrors>
    <ignoredError sqref="H5:H19" calculatedColumn="1"/>
  </ignoredErrors>
  <legacy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5</vt:i4>
      </vt:variant>
    </vt:vector>
  </HeadingPairs>
  <TitlesOfParts>
    <vt:vector size="6" baseType="lpstr">
      <vt:lpstr>Seg Contratacion </vt:lpstr>
      <vt:lpstr>'Seg Contratacion '!_Hlk135144095</vt:lpstr>
      <vt:lpstr>'Seg Contratacion '!_Hlk135386276</vt:lpstr>
      <vt:lpstr>'Seg Contratacion '!_Hlk194495634</vt:lpstr>
      <vt:lpstr>'Seg Contratacion '!_Hlk206831042</vt:lpstr>
      <vt:lpstr>'Seg Contratacion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CADEFE SAS</dc:creator>
  <cp:lastModifiedBy>Luz Mery Gaviria Lopez</cp:lastModifiedBy>
  <cp:lastPrinted>2025-10-24T18:47:40Z</cp:lastPrinted>
  <dcterms:created xsi:type="dcterms:W3CDTF">2022-09-23T20:21:20Z</dcterms:created>
  <dcterms:modified xsi:type="dcterms:W3CDTF">2026-05-12T15:07:33Z</dcterms:modified>
</cp:coreProperties>
</file>